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Р-Крестьянская 39" sheetId="1" r:id="rId1"/>
  </sheets>
  <externalReferences>
    <externalReference r:id="rId2"/>
  </externalReferences>
  <definedNames>
    <definedName name="Z_6E36EA37_049E_4FAE_B719_2847CD16F858_.wvu.Cols" localSheetId="0" hidden="1">'Р-Крестьянская 39'!#REF!,'Р-Крестьянская 39'!#REF!</definedName>
    <definedName name="Z_6E36EA37_049E_4FAE_B719_2847CD16F858_.wvu.Rows" localSheetId="0" hidden="1">'Р-Крестьянская 39'!$42:$45</definedName>
    <definedName name="Z_73C0D023_21BD_4441_8EFA_957546C15799_.wvu.Cols" localSheetId="0" hidden="1">'Р-Крестьянская 39'!#REF!,'Р-Крестьянская 39'!#REF!</definedName>
    <definedName name="Z_73C0D023_21BD_4441_8EFA_957546C15799_.wvu.Rows" localSheetId="0" hidden="1">'Р-Крестьянская 39'!$42:$45</definedName>
    <definedName name="_xlnm.Print_Area" localSheetId="0">'Р-Крестьянская 39'!$A$1:$K$60</definedName>
  </definedNames>
  <calcPr calcId="145621"/>
</workbook>
</file>

<file path=xl/calcChain.xml><?xml version="1.0" encoding="utf-8"?>
<calcChain xmlns="http://schemas.openxmlformats.org/spreadsheetml/2006/main">
  <c r="F15" i="1" l="1"/>
  <c r="G15" i="1"/>
  <c r="E15" i="1"/>
  <c r="F9" i="1"/>
  <c r="G9" i="1"/>
  <c r="E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<sst xmlns="http://schemas.openxmlformats.org/spreadsheetml/2006/main" count="62" uniqueCount="53">
  <si>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</si>
  <si>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</si>
  <si>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</si>
  <si>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</si>
  <si>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</si>
  <si>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</si>
  <si>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</si>
  <si>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</si>
  <si>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</si>
  <si>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</si>
  <si>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</si>
  <si>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</si>
  <si>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</si>
  <si>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</si>
  <si>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</si>
  <si>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</si>
  <si>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</si>
  <si>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</si>
  <si>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</si>
  <si>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</si>
  <si>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</si>
  <si>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</si>
  <si>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</si>
  <si>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</si>
  <si>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</si>
  <si>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</si>
  <si>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</si>
  <si>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</si>
  <si>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</si>
  <si>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</si>
  <si>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</si>
  <si>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</si>
  <si>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</si>
  <si>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</si>
  <si>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</si>
  <si>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</si>
  <si>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</si>
  <si>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</si>
  <si>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39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</si>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</sst>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60">
          <cell r="W160">
            <v>13167.674595097817</v>
          </cell>
          <cell r="X160">
            <v>2650.0310538018152</v>
          </cell>
          <cell r="Y160">
            <v>7297.7021999999997</v>
          </cell>
          <cell r="AA160">
            <v>2550</v>
          </cell>
          <cell r="AI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X160">
            <v>38987.088279864642</v>
          </cell>
          <cell r="BB160">
            <v>0</v>
          </cell>
          <cell r="BC160">
            <v>280.577</v>
          </cell>
          <cell r="BD160">
            <v>0</v>
          </cell>
          <cell r="BN160">
            <v>0</v>
          </cell>
          <cell r="BO160">
            <v>0</v>
          </cell>
          <cell r="BP160">
            <v>2550</v>
          </cell>
          <cell r="BQ160">
            <v>0</v>
          </cell>
          <cell r="CN160">
            <v>19687.832949577776</v>
          </cell>
          <cell r="CO160">
            <v>4048.8728255067085</v>
          </cell>
          <cell r="CP160">
            <v>0</v>
          </cell>
          <cell r="DE160">
            <v>18071.304637485799</v>
          </cell>
          <cell r="DS160">
            <v>58706.69933073195</v>
          </cell>
          <cell r="DT160">
            <v>11972.261465890551</v>
          </cell>
          <cell r="DU160">
            <v>8086.2248</v>
          </cell>
          <cell r="DW160">
            <v>0</v>
          </cell>
          <cell r="DX160">
            <v>0</v>
          </cell>
          <cell r="DY160">
            <v>0</v>
          </cell>
          <cell r="EC160">
            <v>0</v>
          </cell>
          <cell r="EL160">
            <v>58735.666527711939</v>
          </cell>
          <cell r="EU160">
            <v>57773.627231171005</v>
          </cell>
          <cell r="EV160">
            <v>14181.233189132741</v>
          </cell>
          <cell r="EW160">
            <v>128.27520000000001</v>
          </cell>
          <cell r="FH160">
            <v>46267.433924429817</v>
          </cell>
          <cell r="FM160">
            <v>71679.030350519723</v>
          </cell>
          <cell r="FN160">
            <v>21572.228373467289</v>
          </cell>
          <cell r="FO160">
            <v>5.4023987484785901E-13</v>
          </cell>
          <cell r="FU160">
            <v>56776.538822859358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28515625" style="1" customWidth="1"/>
    <col min="7" max="7" width="16.140625" style="1" customWidth="1"/>
    <col min="8" max="8" width="6.8554687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1961025.5300000003</v>
      </c>
      <c r="F9" s="17">
        <f t="shared" ref="F9:G9" si="0">SUM(F10:F14)</f>
        <v>1887597.78</v>
      </c>
      <c r="G9" s="17">
        <f t="shared" si="0"/>
        <v>365040.48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1194208.01</v>
      </c>
      <c r="F10" s="18">
        <v>1180327.99</v>
      </c>
      <c r="G10" s="19">
        <v>251137.28</v>
      </c>
    </row>
    <row r="11" spans="1:7" ht="14.45" customHeight="1" x14ac:dyDescent="0.25">
      <c r="A11" s="43" t="s">
        <v>10</v>
      </c>
      <c r="B11" s="44"/>
      <c r="C11" s="44"/>
      <c r="D11" s="45"/>
      <c r="E11" s="18"/>
      <c r="F11" s="18"/>
      <c r="G11" s="19"/>
    </row>
    <row r="12" spans="1:7" ht="13.9" customHeight="1" x14ac:dyDescent="0.25">
      <c r="A12" s="43" t="s">
        <v>11</v>
      </c>
      <c r="B12" s="44"/>
      <c r="C12" s="44"/>
      <c r="D12" s="45"/>
      <c r="E12" s="18">
        <v>131626.74</v>
      </c>
      <c r="F12" s="18">
        <v>113493.63</v>
      </c>
      <c r="G12" s="19">
        <v>18989.32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255613.64</v>
      </c>
      <c r="F13" s="18">
        <v>219126.73</v>
      </c>
      <c r="G13" s="19">
        <v>37956.71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379577.14</v>
      </c>
      <c r="F14" s="18">
        <v>374649.43</v>
      </c>
      <c r="G14" s="19">
        <v>56957.17</v>
      </c>
    </row>
    <row r="15" spans="1:7" ht="15.75" x14ac:dyDescent="0.25">
      <c r="A15" s="46" t="s">
        <v>41</v>
      </c>
      <c r="B15" s="47"/>
      <c r="C15" s="47"/>
      <c r="D15" s="48"/>
      <c r="E15" s="17">
        <f>SUM(E16:E19)</f>
        <v>1111394.4600000002</v>
      </c>
      <c r="F15" s="17">
        <f t="shared" ref="F15:G15" si="1">SUM(F16:F19)</f>
        <v>1099704.92</v>
      </c>
      <c r="G15" s="17">
        <f t="shared" si="1"/>
        <v>147143.67000000001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1080469.83</v>
      </c>
      <c r="F16" s="18">
        <v>1071893.78</v>
      </c>
      <c r="G16" s="19">
        <v>144030.18</v>
      </c>
    </row>
    <row r="17" spans="1:13" ht="15.75" x14ac:dyDescent="0.25">
      <c r="A17" s="36" t="s">
        <v>46</v>
      </c>
      <c r="B17" s="36"/>
      <c r="C17" s="36"/>
      <c r="D17" s="36"/>
      <c r="E17" s="18">
        <v>3156.79</v>
      </c>
      <c r="F17" s="18">
        <v>2835.75</v>
      </c>
      <c r="G17" s="19">
        <v>321.04000000000002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27767.84</v>
      </c>
      <c r="F19" s="18">
        <v>24975.39</v>
      </c>
      <c r="G19" s="19">
        <v>2792.45</v>
      </c>
    </row>
    <row r="20" spans="1:13" ht="15.75" x14ac:dyDescent="0.25">
      <c r="A20" s="58" t="s">
        <v>14</v>
      </c>
      <c r="B20" s="58"/>
      <c r="C20" s="58"/>
      <c r="D20" s="58"/>
      <c r="E20" s="18"/>
      <c r="F20" s="18"/>
      <c r="G20" s="19"/>
    </row>
    <row r="21" spans="1:13" ht="15.75" x14ac:dyDescent="0.25">
      <c r="A21" s="36" t="s">
        <v>15</v>
      </c>
      <c r="B21" s="36"/>
      <c r="C21" s="36"/>
      <c r="D21" s="36"/>
      <c r="E21" s="18">
        <v>4961.88</v>
      </c>
      <c r="F21" s="18">
        <v>4862.16</v>
      </c>
      <c r="G21" s="19">
        <v>943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-310365.23000000021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64652.496128764273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год'!W160</f>
        <v>13167.674595097817</v>
      </c>
      <c r="M27" s="33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год'!X160</f>
        <v>2650.0310538018152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год'!Y160</f>
        <v>7297.7021999999997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год'!AA160+'[1]свод за год'!AI160+'[1]свод за год'!AL160+'[1]свод за год'!AO160+'[1]свод за год'!AP160+'[1]свод за год'!AQ160</f>
        <v>2550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год'!AX160</f>
        <v>38987.088279864642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SUM(F34:F38)+20680</f>
        <v>199988.86253690472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год'!CN160+'[1]свод за год'!DS160</f>
        <v>78394.532280309722</v>
      </c>
      <c r="M34" s="33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год'!CO160+'[1]свод за год'!DT160</f>
        <v>16021.13429139726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год'!CP160+'[1]свод за год'!DU160</f>
        <v>8086.2248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год'!AK160+'[1]свод за год'!AM160+'[1]свод за год'!AN160+'[1]свод за год'!BD160+'[1]свод за год'!EC160+'[1]свод за год'!DW160+'[1]свод за год'!DX160+'[1]свод за год'!DY160</f>
        <v>0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год'!DE160+'[1]свод за год'!EL160</f>
        <v>76806.971165197741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SUM(F40:F48)+88018.28</f>
        <v>359227.2240915799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6">
        <f>'[1]свод за год'!EU160+'[1]свод за год'!FM160</f>
        <v>129452.65758169073</v>
      </c>
      <c r="M40" s="33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год'!EV160+'[1]свод за год'!FN160</f>
        <v>35753.46156260003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год'!EW160+'[1]свод за год'!FO160</f>
        <v>128.27520000000055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год'!BB160+'[1]свод за год'!BC160+'[1]свод за год'!BN160+'[1]свод за год'!BO160+'[1]свод за год'!BP160+'[1]свод за год'!BQ160</f>
        <v>2830.5770000000002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год'!FH160+'[1]свод за год'!FU160</f>
        <v>103043.97274728917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4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623868.58275724889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176217.34000000003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76604.320000000007</v>
      </c>
    </row>
    <row r="53" spans="1:12" ht="15.75" x14ac:dyDescent="0.25">
      <c r="A53" s="66" t="s">
        <v>24</v>
      </c>
      <c r="B53" s="67"/>
      <c r="C53" s="67"/>
      <c r="D53" s="67"/>
      <c r="E53" s="67"/>
      <c r="F53" s="26">
        <v>99613.02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800085.92275724886</v>
      </c>
      <c r="L55" s="20"/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1080469.83</v>
      </c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1071893.78</v>
      </c>
      <c r="H57" s="29"/>
    </row>
    <row r="58" spans="1:12" ht="15.75" x14ac:dyDescent="0.25">
      <c r="A58" s="83" t="s">
        <v>28</v>
      </c>
      <c r="B58" s="83"/>
      <c r="C58" s="83"/>
      <c r="D58" s="83"/>
      <c r="E58" s="83"/>
      <c r="F58" s="27">
        <f>F24+F56-F55</f>
        <v>-29981.322757249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39</vt:lpstr>
      <vt:lpstr>'Р-Крестьянская 39'!Область_печати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2018-04-05T13:35:14Z</cp:lastPrinted>
  <dcterms:created xsi:type="dcterms:W3CDTF">2013-05-24T09:13:10Z</dcterms:created>
  <dcterms:modified xsi:type="dcterms:W3CDTF">2018-04-05T13:35:15Z</dcterms:modified>
</cp:coreProperties>
</file>